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F4E02F9-EA1B-48FD-836C-D2607F28D5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Пр.11 (2024-25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1" l="1"/>
  <c r="F56" i="1"/>
  <c r="L19" i="1"/>
  <c r="K19" i="1"/>
  <c r="L28" i="1"/>
  <c r="K28" i="1"/>
  <c r="L32" i="1"/>
  <c r="L24" i="1"/>
  <c r="K32" i="1" l="1"/>
  <c r="L42" i="1" l="1"/>
  <c r="K42" i="1"/>
  <c r="L35" i="1"/>
  <c r="K35" i="1"/>
  <c r="K24" i="1"/>
  <c r="L47" i="1"/>
  <c r="K47" i="1"/>
  <c r="L55" i="1" l="1"/>
  <c r="K55" i="1"/>
  <c r="L53" i="1"/>
  <c r="K53" i="1"/>
  <c r="L52" i="1"/>
  <c r="K52" i="1"/>
  <c r="L50" i="1"/>
  <c r="K50" i="1"/>
  <c r="L36" i="1"/>
  <c r="K36" i="1"/>
  <c r="L57" i="1" l="1"/>
  <c r="K57" i="1"/>
</calcChain>
</file>

<file path=xl/sharedStrings.xml><?xml version="1.0" encoding="utf-8"?>
<sst xmlns="http://schemas.openxmlformats.org/spreadsheetml/2006/main" count="129" uniqueCount="81">
  <si>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</si>
  <si>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</si>
  <si>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</si>
  <si>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</si>
  <si>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</si>
  <si>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</si>
  <si>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</si>
  <si>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</si>
  <si>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</si>
  <si>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</si>
  <si>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</si>
  <si>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</si>
  <si>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</si>
  <si>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</si>
  <si>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</si>
  <si>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</si>
  <si>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</si>
  <si>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</si>
  <si>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</si>
  <si>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</si>
  <si>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</si>
  <si>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</si>
  <si>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</si>
  <si>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</si>
  <si>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</si>
  <si>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</si>
  <si>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Сумма (руб)</t>
  </si>
  <si>
    <t>Всего по программам:</t>
  </si>
  <si>
    <t>8.</t>
  </si>
  <si>
    <t>0801</t>
  </si>
  <si>
    <t>1102</t>
  </si>
  <si>
    <t>0408</t>
  </si>
  <si>
    <t>область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</si>
  <si>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</si>
  <si>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</si>
  <si>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</si>
  <si>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</si>
  <si>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</si>
  <si>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</si>
  <si>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</si>
  <si>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</si>
  <si>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9.</t>
  </si>
  <si>
    <t>79.0.00.00000</t>
  </si>
  <si>
    <t>Рз Пр</t>
  </si>
  <si>
    <t>фед.бюд.</t>
  </si>
  <si>
    <t>област.</t>
  </si>
  <si>
    <t>10.</t>
  </si>
  <si>
    <t>11.</t>
  </si>
  <si>
    <t>81.0.00.00000</t>
  </si>
  <si>
    <t xml:space="preserve">муниципального образования </t>
  </si>
  <si>
    <t>82.0.00.00000</t>
  </si>
  <si>
    <t>1301</t>
  </si>
  <si>
    <t>обл.</t>
  </si>
  <si>
    <t>12.</t>
  </si>
  <si>
    <t>83.0.00.00000</t>
  </si>
  <si>
    <t>0310</t>
  </si>
  <si>
    <t>Председатель Думы Слюдянского муниципального образования</t>
  </si>
  <si>
    <t>общая сумма</t>
  </si>
  <si>
    <t>0605</t>
  </si>
  <si>
    <t>2025 год</t>
  </si>
  <si>
    <t>Приложение № 10</t>
  </si>
  <si>
    <t>Глава Слюдянского муниципального образования</t>
  </si>
  <si>
    <t>В.Н.Сендзяк</t>
  </si>
  <si>
    <t>от 28.09.2023  № 60 V-ГД</t>
  </si>
  <si>
    <t>Распределение бюджетных ассигнований на реализацию муниципальных программ Слюдянского муниципального образования на плановый период 2025 и 2026 годов</t>
  </si>
  <si>
    <t>2026 год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</si>
  <si>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      " Развитие жилищно-коммунального хозяйства  Слюдянского муниципального образования" на 2019-2026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</si>
  <si>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" Доступное жилье на территории Слюдянского муниципального образования " на 2019-2026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</si>
  <si>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2019-2026 годы</t>
    </r>
  </si>
  <si>
    <r>
      <t xml:space="preserve">Муниципальная программа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2019-2026 годы</t>
    </r>
  </si>
  <si>
    <r>
      <t xml:space="preserve">Муниципальная программа                               " </t>
    </r>
    <r>
      <rPr>
        <b/>
        <i/>
        <sz val="10"/>
        <color rgb="FF000000"/>
        <rFont val="Times New Roman"/>
        <family val="1"/>
        <charset val="204"/>
      </rPr>
      <t>Безопасный город" на 2019</t>
    </r>
    <r>
      <rPr>
        <b/>
        <i/>
        <sz val="10"/>
        <color indexed="8"/>
        <rFont val="Times New Roman"/>
        <family val="1"/>
        <charset val="204"/>
      </rPr>
      <t>-2026 годы</t>
    </r>
  </si>
  <si>
    <r>
      <t>Муниципальная программа     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образования"  на 2019-2026 годы</t>
    </r>
  </si>
  <si>
    <r>
      <t xml:space="preserve">Муниципальная программа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 на 2019-2026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</si>
  <si>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2019-2026 годы</t>
    </r>
  </si>
  <si>
    <r>
      <t xml:space="preserve">Муниципальная программа                               " </t>
    </r>
    <r>
      <rPr>
        <b/>
        <i/>
        <sz val="10"/>
        <color theme="1"/>
        <rFont val="Times New Roman"/>
        <family val="1"/>
        <charset val="204"/>
      </rPr>
      <t xml:space="preserve"> Формирование современной городской среды  Слюдянского муниципального образования" на 2018-2026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</si>
  <si>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</si>
  <si>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управлеия муниципальным имуществом Слюдянского муниципального образования " на 2019-2026 годы</t>
    </r>
  </si>
  <si>
    <r>
      <t>Муниципальная программа                                         " Защита прав потребителей на территории</t>
    </r>
    <r>
      <rPr>
        <b/>
        <i/>
        <sz val="10"/>
        <color theme="1"/>
        <rFont val="Times New Roman"/>
        <family val="1"/>
        <charset val="204"/>
      </rPr>
      <t xml:space="preserve"> Слюдянского муниципального образования " на 2021-2026 годы</t>
    </r>
  </si>
  <si>
    <t xml:space="preserve">М.М.Кайсаров </t>
  </si>
  <si>
    <t>Приложение № 12</t>
  </si>
  <si>
    <t>от 21.12.2023  № 84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</si>
</sst>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ourier New"/>
      <family val="3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1"/>
      <name val="Courier New"/>
      <family val="3"/>
      <charset val="204"/>
    </font>
    <font>
      <sz val="12"/>
      <color theme="1"/>
      <name val="Courier New"/>
      <family val="3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6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164" fontId="2" fillId="0" borderId="0" xfId="1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3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0" fontId="4" fillId="0" borderId="12" xfId="0" applyFont="1" applyBorder="1" applyAlignment="1">
      <alignment horizontal="center" wrapText="1"/>
    </xf>
    <xf numFmtId="164" fontId="0" fillId="4" borderId="0" xfId="0" applyNumberFormat="1" applyFill="1" applyAlignment="1">
      <alignment wrapText="1"/>
    </xf>
    <xf numFmtId="164" fontId="0" fillId="3" borderId="21" xfId="0" applyNumberFormat="1" applyFill="1" applyBorder="1" applyAlignment="1">
      <alignment wrapText="1"/>
    </xf>
    <xf numFmtId="164" fontId="0" fillId="3" borderId="20" xfId="0" applyNumberFormat="1" applyFill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4" fillId="0" borderId="7" xfId="1" applyFont="1" applyBorder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164" fontId="14" fillId="0" borderId="0" xfId="1" applyFont="1" applyAlignment="1">
      <alignment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9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19" xfId="0" applyBorder="1" applyAlignment="1">
      <alignment wrapText="1"/>
    </xf>
    <xf numFmtId="164" fontId="8" fillId="0" borderId="9" xfId="1" applyFont="1" applyBorder="1" applyAlignment="1">
      <alignment horizontal="right" wrapText="1"/>
    </xf>
    <xf numFmtId="164" fontId="8" fillId="0" borderId="8" xfId="1" applyFont="1" applyBorder="1" applyAlignment="1">
      <alignment horizontal="right" wrapText="1"/>
    </xf>
    <xf numFmtId="164" fontId="8" fillId="0" borderId="10" xfId="1" applyFont="1" applyBorder="1" applyAlignment="1">
      <alignment horizontal="right" wrapText="1"/>
    </xf>
    <xf numFmtId="164" fontId="8" fillId="0" borderId="14" xfId="1" applyFont="1" applyBorder="1" applyAlignment="1">
      <alignment horizontal="right" wrapText="1"/>
    </xf>
    <xf numFmtId="165" fontId="8" fillId="0" borderId="9" xfId="1" applyNumberFormat="1" applyFont="1" applyBorder="1" applyAlignment="1">
      <alignment horizontal="right" wrapText="1"/>
    </xf>
    <xf numFmtId="164" fontId="8" fillId="0" borderId="7" xfId="1" applyFont="1" applyBorder="1" applyAlignment="1">
      <alignment horizontal="right" wrapText="1"/>
    </xf>
    <xf numFmtId="164" fontId="8" fillId="0" borderId="11" xfId="1" applyFont="1" applyBorder="1" applyAlignment="1">
      <alignment horizontal="right" wrapText="1"/>
    </xf>
    <xf numFmtId="164" fontId="8" fillId="0" borderId="24" xfId="1" applyFont="1" applyBorder="1" applyAlignment="1">
      <alignment horizontal="right" wrapText="1"/>
    </xf>
    <xf numFmtId="164" fontId="8" fillId="0" borderId="25" xfId="1" applyFont="1" applyBorder="1" applyAlignment="1">
      <alignment horizontal="right" wrapText="1"/>
    </xf>
    <xf numFmtId="164" fontId="8" fillId="0" borderId="26" xfId="1" applyFont="1" applyBorder="1" applyAlignment="1">
      <alignment horizontal="right" wrapText="1"/>
    </xf>
    <xf numFmtId="165" fontId="8" fillId="0" borderId="8" xfId="1" applyNumberFormat="1" applyFont="1" applyBorder="1" applyAlignment="1">
      <alignment horizontal="right" wrapText="1"/>
    </xf>
    <xf numFmtId="165" fontId="8" fillId="0" borderId="11" xfId="1" applyNumberFormat="1" applyFont="1" applyBorder="1" applyAlignment="1">
      <alignment horizontal="right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5" fontId="8" fillId="0" borderId="23" xfId="1" applyNumberFormat="1" applyFont="1" applyBorder="1" applyAlignment="1">
      <alignment horizontal="right" wrapText="1"/>
    </xf>
    <xf numFmtId="164" fontId="8" fillId="0" borderId="7" xfId="1" applyFont="1" applyBorder="1" applyAlignment="1">
      <alignment horizontal="right" wrapText="1"/>
    </xf>
    <xf numFmtId="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0" fontId="2" fillId="0" borderId="7" xfId="0" applyFont="1" applyBorder="1" applyAlignment="1">
      <alignment wrapText="1"/>
    </xf>
    <xf numFmtId="165" fontId="8" fillId="0" borderId="7" xfId="1" applyNumberFormat="1" applyFont="1" applyBorder="1" applyAlignment="1">
      <alignment horizontal="right" wrapText="1"/>
    </xf>
    <xf numFmtId="2" fontId="16" fillId="0" borderId="16" xfId="0" applyNumberFormat="1" applyFont="1" applyBorder="1" applyAlignment="1">
      <alignment horizontal="right" wrapText="1"/>
    </xf>
    <xf numFmtId="165" fontId="8" fillId="0" borderId="10" xfId="1" applyNumberFormat="1" applyFont="1" applyBorder="1" applyAlignment="1">
      <alignment horizontal="right" wrapText="1"/>
    </xf>
    <xf numFmtId="164" fontId="8" fillId="0" borderId="16" xfId="1" applyFont="1" applyBorder="1" applyAlignment="1">
      <alignment horizontal="right" vertical="center" wrapText="1"/>
    </xf>
    <xf numFmtId="164" fontId="8" fillId="0" borderId="5" xfId="1" applyFont="1" applyBorder="1" applyAlignment="1">
      <alignment horizontal="right" vertical="center" wrapText="1"/>
    </xf>
    <xf numFmtId="164" fontId="8" fillId="0" borderId="5" xfId="1" applyFont="1" applyBorder="1" applyAlignment="1">
      <alignment horizontal="center" vertical="center" wrapText="1"/>
    </xf>
    <xf numFmtId="165" fontId="8" fillId="0" borderId="17" xfId="1" applyNumberFormat="1" applyFont="1" applyBorder="1" applyAlignment="1">
      <alignment horizontal="right" wrapText="1"/>
    </xf>
    <xf numFmtId="2" fontId="8" fillId="0" borderId="9" xfId="0" applyNumberFormat="1" applyFont="1" applyBorder="1" applyAlignment="1">
      <alignment horizontal="right" wrapText="1"/>
    </xf>
    <xf numFmtId="0" fontId="2" fillId="0" borderId="1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164" fontId="8" fillId="0" borderId="7" xfId="1" applyFont="1" applyBorder="1" applyAlignment="1">
      <alignment horizontal="right" vertical="center" wrapText="1"/>
    </xf>
    <xf numFmtId="0" fontId="17" fillId="0" borderId="0" xfId="0" applyFont="1" applyBorder="1" applyAlignment="1">
      <alignment wrapText="1"/>
    </xf>
    <xf numFmtId="0" fontId="7" fillId="0" borderId="11" xfId="0" applyFont="1" applyBorder="1" applyAlignment="1">
      <alignment wrapText="1"/>
    </xf>
    <xf numFmtId="164" fontId="8" fillId="0" borderId="5" xfId="1" applyFont="1" applyBorder="1" applyAlignment="1">
      <alignment horizontal="right" wrapText="1"/>
    </xf>
    <xf numFmtId="2" fontId="8" fillId="0" borderId="9" xfId="1" applyNumberFormat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2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3" xfId="1" applyFont="1" applyBorder="1" applyAlignment="1">
      <alignment horizontal="right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8" fillId="0" borderId="5" xfId="1" applyFont="1" applyBorder="1" applyAlignment="1">
      <alignment horizontal="right" vertical="center" wrapText="1"/>
    </xf>
    <xf numFmtId="164" fontId="8" fillId="0" borderId="7" xfId="1" applyFont="1" applyBorder="1" applyAlignment="1">
      <alignment horizontal="right" vertical="center" wrapText="1"/>
    </xf>
    <xf numFmtId="164" fontId="15" fillId="0" borderId="19" xfId="0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164" fontId="14" fillId="0" borderId="0" xfId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10" fillId="2" borderId="6" xfId="2" applyNumberFormat="1" applyFont="1" applyFill="1" applyBorder="1" applyAlignment="1">
      <alignment horizontal="left" vertical="center" wrapText="1" readingOrder="1"/>
    </xf>
    <xf numFmtId="0" fontId="10" fillId="2" borderId="0" xfId="2" applyNumberFormat="1" applyFont="1" applyFill="1" applyBorder="1" applyAlignment="1">
      <alignment horizontal="left" vertical="center" wrapText="1" readingOrder="1"/>
    </xf>
    <xf numFmtId="0" fontId="10" fillId="2" borderId="4" xfId="2" applyNumberFormat="1" applyFont="1" applyFill="1" applyBorder="1" applyAlignment="1">
      <alignment horizontal="left" vertical="center" wrapText="1" readingOrder="1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right" wrapText="1"/>
    </xf>
    <xf numFmtId="0" fontId="13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 wrapText="1"/>
    </xf>
    <xf numFmtId="0" fontId="7" fillId="0" borderId="13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right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topLeftCell="A7" zoomScale="120" zoomScaleNormal="120" workbookViewId="0">
      <selection activeCell="A6" sqref="A6:H60"/>
    </sheetView>
  </sheetViews>
  <sheetFormatPr defaultRowHeight="15" x14ac:dyDescent="0.25"/>
  <cols>
    <col min="1" max="1" width="4.42578125" style="1" customWidth="1"/>
    <col min="2" max="2" width="38" style="1" customWidth="1"/>
    <col min="3" max="3" width="8.140625" style="1" customWidth="1"/>
    <col min="4" max="4" width="13.140625" style="1" customWidth="1"/>
    <col min="5" max="5" width="9.42578125" style="1" customWidth="1"/>
    <col min="6" max="6" width="21.7109375" style="1" customWidth="1"/>
    <col min="7" max="7" width="20.42578125" style="1" customWidth="1"/>
    <col min="8" max="8" width="4.85546875" style="1" customWidth="1"/>
    <col min="9" max="9" width="9.140625" style="1"/>
    <col min="10" max="10" width="8.140625" style="1" customWidth="1"/>
    <col min="11" max="11" width="18.140625" style="1" customWidth="1"/>
    <col min="12" max="12" width="17.140625" style="1" customWidth="1"/>
    <col min="13" max="16384" width="9.140625" style="1"/>
  </cols>
  <sheetData>
    <row r="1" spans="1:12" ht="13.5" hidden="1" customHeight="1" x14ac:dyDescent="0.25">
      <c r="A1" s="7"/>
      <c r="B1" s="7"/>
      <c r="C1" s="7"/>
      <c r="D1" s="7"/>
      <c r="E1" s="150" t="s">
        <v>60</v>
      </c>
      <c r="F1" s="150"/>
      <c r="G1" s="150"/>
      <c r="H1" s="150"/>
    </row>
    <row r="2" spans="1:12" ht="15" hidden="1" customHeight="1" x14ac:dyDescent="0.25">
      <c r="A2" s="7"/>
      <c r="B2" s="7"/>
      <c r="C2" s="7"/>
      <c r="D2" s="7"/>
      <c r="E2" s="151" t="s">
        <v>7</v>
      </c>
      <c r="F2" s="151"/>
      <c r="G2" s="151"/>
      <c r="H2" s="151"/>
    </row>
    <row r="3" spans="1:12" ht="14.25" hidden="1" customHeight="1" x14ac:dyDescent="0.25">
      <c r="A3" s="7"/>
      <c r="B3" s="7"/>
      <c r="C3" s="7"/>
      <c r="D3" s="7"/>
      <c r="E3" s="151" t="s">
        <v>49</v>
      </c>
      <c r="F3" s="151"/>
      <c r="G3" s="151"/>
      <c r="H3" s="151"/>
    </row>
    <row r="4" spans="1:12" ht="15.75" hidden="1" customHeight="1" x14ac:dyDescent="0.25">
      <c r="A4" s="7"/>
      <c r="B4" s="7"/>
      <c r="C4" s="7"/>
      <c r="D4" s="7"/>
      <c r="E4" s="152" t="s">
        <v>63</v>
      </c>
      <c r="F4" s="152"/>
      <c r="G4" s="152"/>
      <c r="H4" s="152"/>
    </row>
    <row r="5" spans="1:12" s="32" customFormat="1" ht="7.5" customHeight="1" x14ac:dyDescent="0.25">
      <c r="A5" s="7"/>
      <c r="B5" s="7"/>
      <c r="C5" s="7"/>
      <c r="D5" s="7"/>
      <c r="E5" s="40"/>
      <c r="F5" s="40"/>
      <c r="G5" s="40"/>
      <c r="H5" s="40"/>
    </row>
    <row r="6" spans="1:12" s="32" customFormat="1" ht="16.5" customHeight="1" x14ac:dyDescent="0.25">
      <c r="A6" s="7"/>
      <c r="B6" s="7"/>
      <c r="C6" s="7"/>
      <c r="D6" s="7"/>
      <c r="E6" s="93" t="s">
        <v>79</v>
      </c>
      <c r="F6" s="93"/>
      <c r="G6" s="93"/>
      <c r="H6" s="93"/>
    </row>
    <row r="7" spans="1:12" s="32" customFormat="1" ht="12.75" customHeight="1" x14ac:dyDescent="0.25">
      <c r="A7" s="7"/>
      <c r="B7" s="7"/>
      <c r="C7" s="7"/>
      <c r="D7" s="7"/>
      <c r="E7" s="161" t="s">
        <v>7</v>
      </c>
      <c r="F7" s="161"/>
      <c r="G7" s="161"/>
      <c r="H7" s="161"/>
    </row>
    <row r="8" spans="1:12" s="32" customFormat="1" ht="14.25" customHeight="1" x14ac:dyDescent="0.25">
      <c r="A8" s="7"/>
      <c r="B8" s="7"/>
      <c r="C8" s="7"/>
      <c r="D8" s="7"/>
      <c r="E8" s="161" t="s">
        <v>49</v>
      </c>
      <c r="F8" s="161"/>
      <c r="G8" s="161"/>
      <c r="H8" s="161"/>
    </row>
    <row r="9" spans="1:12" ht="16.5" customHeight="1" x14ac:dyDescent="0.25">
      <c r="A9" s="7"/>
      <c r="B9" s="7"/>
      <c r="C9" s="7"/>
      <c r="D9" s="7"/>
      <c r="E9" s="93" t="s">
        <v>80</v>
      </c>
      <c r="F9" s="93"/>
      <c r="G9" s="93"/>
      <c r="H9" s="93"/>
    </row>
    <row r="10" spans="1:12" s="32" customFormat="1" ht="12" customHeight="1" x14ac:dyDescent="0.25">
      <c r="A10" s="7"/>
      <c r="B10" s="7"/>
      <c r="C10" s="7"/>
      <c r="D10" s="7"/>
      <c r="E10" s="40"/>
      <c r="F10" s="40"/>
      <c r="G10" s="40"/>
      <c r="H10" s="40"/>
    </row>
    <row r="11" spans="1:12" ht="35.25" customHeight="1" x14ac:dyDescent="0.25">
      <c r="A11" s="7"/>
      <c r="B11" s="156" t="s">
        <v>64</v>
      </c>
      <c r="C11" s="156"/>
      <c r="D11" s="156"/>
      <c r="E11" s="156"/>
      <c r="F11" s="156"/>
      <c r="G11" s="156"/>
      <c r="H11" s="38"/>
    </row>
    <row r="12" spans="1:12" ht="15.75" customHeight="1" thickBot="1" x14ac:dyDescent="0.3">
      <c r="A12" s="7"/>
      <c r="B12" s="7"/>
      <c r="C12" s="7"/>
      <c r="D12" s="7"/>
      <c r="E12" s="3"/>
      <c r="F12" s="10"/>
      <c r="G12" s="38"/>
      <c r="H12" s="38"/>
      <c r="K12" s="31">
        <v>2025</v>
      </c>
      <c r="L12" s="31">
        <v>2026</v>
      </c>
    </row>
    <row r="13" spans="1:12" ht="21" customHeight="1" thickBot="1" x14ac:dyDescent="0.3">
      <c r="A13" s="127" t="s">
        <v>0</v>
      </c>
      <c r="B13" s="127" t="s">
        <v>3</v>
      </c>
      <c r="C13" s="127" t="s">
        <v>43</v>
      </c>
      <c r="D13" s="127" t="s">
        <v>1</v>
      </c>
      <c r="E13" s="159" t="s">
        <v>2</v>
      </c>
      <c r="F13" s="154" t="s">
        <v>26</v>
      </c>
      <c r="G13" s="155"/>
      <c r="H13" s="38"/>
      <c r="K13" s="32" t="s">
        <v>57</v>
      </c>
      <c r="L13" s="32" t="s">
        <v>57</v>
      </c>
    </row>
    <row r="14" spans="1:12" ht="30.75" customHeight="1" thickBot="1" x14ac:dyDescent="0.3">
      <c r="A14" s="128"/>
      <c r="B14" s="128"/>
      <c r="C14" s="128"/>
      <c r="D14" s="128"/>
      <c r="E14" s="160"/>
      <c r="F14" s="25" t="s">
        <v>59</v>
      </c>
      <c r="G14" s="27" t="s">
        <v>65</v>
      </c>
      <c r="H14" s="38"/>
      <c r="K14" s="32"/>
      <c r="L14" s="32"/>
    </row>
    <row r="15" spans="1:12" ht="21" customHeight="1" x14ac:dyDescent="0.25">
      <c r="A15" s="111" t="s">
        <v>4</v>
      </c>
      <c r="B15" s="148" t="s">
        <v>66</v>
      </c>
      <c r="C15" s="12" t="s">
        <v>5</v>
      </c>
      <c r="D15" s="132" t="s">
        <v>33</v>
      </c>
      <c r="E15" s="43" t="s">
        <v>45</v>
      </c>
      <c r="F15" s="45">
        <v>120800</v>
      </c>
      <c r="G15" s="45">
        <v>120800</v>
      </c>
      <c r="H15" s="38"/>
      <c r="K15" s="26"/>
      <c r="L15" s="26"/>
    </row>
    <row r="16" spans="1:12" ht="22.5" customHeight="1" x14ac:dyDescent="0.25">
      <c r="A16" s="118"/>
      <c r="B16" s="146"/>
      <c r="C16" s="92" t="s">
        <v>9</v>
      </c>
      <c r="D16" s="133"/>
      <c r="E16" s="64" t="s">
        <v>11</v>
      </c>
      <c r="F16" s="51">
        <v>789415.77</v>
      </c>
      <c r="G16" s="51">
        <v>789415.77</v>
      </c>
      <c r="H16" s="38"/>
      <c r="K16" s="32"/>
      <c r="L16" s="32"/>
    </row>
    <row r="17" spans="1:12" s="32" customFormat="1" ht="22.5" customHeight="1" x14ac:dyDescent="0.25">
      <c r="A17" s="118"/>
      <c r="B17" s="146"/>
      <c r="C17" s="106" t="s">
        <v>6</v>
      </c>
      <c r="D17" s="133"/>
      <c r="E17" s="64" t="s">
        <v>45</v>
      </c>
      <c r="F17" s="51">
        <v>28590000</v>
      </c>
      <c r="G17" s="56">
        <v>0</v>
      </c>
      <c r="H17" s="38"/>
    </row>
    <row r="18" spans="1:12" s="32" customFormat="1" ht="18.75" customHeight="1" x14ac:dyDescent="0.25">
      <c r="A18" s="118"/>
      <c r="B18" s="146"/>
      <c r="C18" s="107"/>
      <c r="D18" s="133"/>
      <c r="E18" s="64" t="s">
        <v>11</v>
      </c>
      <c r="F18" s="55">
        <v>7263015.3099999996</v>
      </c>
      <c r="G18" s="55">
        <v>6735478.7599999998</v>
      </c>
      <c r="H18" s="38"/>
    </row>
    <row r="19" spans="1:12" ht="25.5" customHeight="1" thickBot="1" x14ac:dyDescent="0.3">
      <c r="A19" s="112"/>
      <c r="B19" s="149"/>
      <c r="C19" s="92" t="s">
        <v>58</v>
      </c>
      <c r="D19" s="134"/>
      <c r="E19" s="24" t="s">
        <v>11</v>
      </c>
      <c r="F19" s="47">
        <v>1956800</v>
      </c>
      <c r="G19" s="72">
        <v>0</v>
      </c>
      <c r="H19" s="38"/>
      <c r="K19" s="68">
        <f>F15+F16+F18+F19+F17</f>
        <v>38720031.079999998</v>
      </c>
      <c r="L19" s="68">
        <f>G15+G16+G18+G19+G17</f>
        <v>7645694.5299999993</v>
      </c>
    </row>
    <row r="20" spans="1:12" ht="3.75" hidden="1" customHeight="1" x14ac:dyDescent="0.25">
      <c r="A20" s="118" t="s">
        <v>8</v>
      </c>
      <c r="B20" s="146" t="s">
        <v>67</v>
      </c>
      <c r="C20" s="157" t="s">
        <v>9</v>
      </c>
      <c r="D20" s="133" t="s">
        <v>34</v>
      </c>
      <c r="E20" s="18" t="s">
        <v>52</v>
      </c>
      <c r="F20" s="46"/>
      <c r="G20" s="46"/>
      <c r="H20" s="38"/>
      <c r="K20" s="32"/>
      <c r="L20" s="32"/>
    </row>
    <row r="21" spans="1:12" ht="3.75" hidden="1" customHeight="1" thickBot="1" x14ac:dyDescent="0.3">
      <c r="A21" s="118"/>
      <c r="B21" s="146"/>
      <c r="C21" s="157"/>
      <c r="D21" s="133"/>
      <c r="E21" s="42" t="s">
        <v>11</v>
      </c>
      <c r="F21" s="48"/>
      <c r="G21" s="48"/>
      <c r="H21" s="38"/>
      <c r="K21" s="32"/>
      <c r="L21" s="32"/>
    </row>
    <row r="22" spans="1:12" s="32" customFormat="1" ht="18" customHeight="1" x14ac:dyDescent="0.25">
      <c r="A22" s="118"/>
      <c r="B22" s="146"/>
      <c r="C22" s="94" t="s">
        <v>9</v>
      </c>
      <c r="D22" s="133"/>
      <c r="E22" s="23" t="s">
        <v>45</v>
      </c>
      <c r="F22" s="49">
        <v>9948700</v>
      </c>
      <c r="G22" s="49">
        <v>0</v>
      </c>
      <c r="H22" s="38"/>
      <c r="K22" s="67"/>
      <c r="L22" s="67"/>
    </row>
    <row r="23" spans="1:12" s="32" customFormat="1" ht="15.75" customHeight="1" x14ac:dyDescent="0.25">
      <c r="A23" s="118"/>
      <c r="B23" s="146"/>
      <c r="C23" s="107"/>
      <c r="D23" s="133"/>
      <c r="E23" s="63" t="s">
        <v>11</v>
      </c>
      <c r="F23" s="56">
        <v>0</v>
      </c>
      <c r="G23" s="56">
        <v>0</v>
      </c>
      <c r="H23" s="38"/>
    </row>
    <row r="24" spans="1:12" ht="25.5" customHeight="1" thickBot="1" x14ac:dyDescent="0.3">
      <c r="A24" s="112"/>
      <c r="B24" s="147"/>
      <c r="C24" s="37" t="s">
        <v>10</v>
      </c>
      <c r="D24" s="134"/>
      <c r="E24" s="19" t="s">
        <v>11</v>
      </c>
      <c r="F24" s="50">
        <v>1260504</v>
      </c>
      <c r="G24" s="50">
        <v>1512604.8</v>
      </c>
      <c r="H24" s="38"/>
      <c r="K24" s="26">
        <f>F22+F23+F24</f>
        <v>11209204</v>
      </c>
      <c r="L24" s="26">
        <f>G22+G23+G24</f>
        <v>1512604.8</v>
      </c>
    </row>
    <row r="25" spans="1:12" ht="3.75" hidden="1" customHeight="1" x14ac:dyDescent="0.25">
      <c r="A25" s="111" t="s">
        <v>14</v>
      </c>
      <c r="B25" s="113" t="s">
        <v>68</v>
      </c>
      <c r="C25" s="14" t="s">
        <v>31</v>
      </c>
      <c r="D25" s="132" t="s">
        <v>35</v>
      </c>
      <c r="E25" s="39" t="s">
        <v>11</v>
      </c>
      <c r="F25" s="49"/>
      <c r="G25" s="49"/>
      <c r="H25" s="38"/>
      <c r="K25" s="32"/>
      <c r="L25" s="32"/>
    </row>
    <row r="26" spans="1:12" ht="20.25" customHeight="1" x14ac:dyDescent="0.25">
      <c r="A26" s="118"/>
      <c r="B26" s="126"/>
      <c r="C26" s="104" t="s">
        <v>12</v>
      </c>
      <c r="D26" s="133"/>
      <c r="E26" s="64" t="s">
        <v>45</v>
      </c>
      <c r="F26" s="51">
        <v>50000000</v>
      </c>
      <c r="G26" s="51">
        <v>50000000</v>
      </c>
      <c r="H26" s="38"/>
      <c r="K26" s="32"/>
      <c r="L26" s="32"/>
    </row>
    <row r="27" spans="1:12" ht="21.75" customHeight="1" x14ac:dyDescent="0.25">
      <c r="A27" s="118"/>
      <c r="B27" s="126"/>
      <c r="C27" s="103"/>
      <c r="D27" s="133"/>
      <c r="E27" s="20" t="s">
        <v>11</v>
      </c>
      <c r="F27" s="51">
        <v>10229888.810000001</v>
      </c>
      <c r="G27" s="51">
        <v>9952200</v>
      </c>
      <c r="H27" s="83"/>
      <c r="K27" s="67"/>
      <c r="L27" s="67"/>
    </row>
    <row r="28" spans="1:12" ht="23.25" customHeight="1" thickBot="1" x14ac:dyDescent="0.3">
      <c r="A28" s="112"/>
      <c r="B28" s="114"/>
      <c r="C28" s="16" t="s">
        <v>13</v>
      </c>
      <c r="D28" s="134"/>
      <c r="E28" s="22" t="s">
        <v>11</v>
      </c>
      <c r="F28" s="66">
        <v>1539412.91</v>
      </c>
      <c r="G28" s="66">
        <v>2537562.96</v>
      </c>
      <c r="H28" s="83"/>
      <c r="K28" s="26">
        <f>F27+F28+F26</f>
        <v>61769301.719999999</v>
      </c>
      <c r="L28" s="26">
        <f>G27+G28+G26</f>
        <v>62489762.960000001</v>
      </c>
    </row>
    <row r="29" spans="1:12" ht="16.5" customHeight="1" x14ac:dyDescent="0.25">
      <c r="A29" s="111" t="s">
        <v>15</v>
      </c>
      <c r="B29" s="129" t="s">
        <v>69</v>
      </c>
      <c r="C29" s="102" t="s">
        <v>13</v>
      </c>
      <c r="D29" s="115" t="s">
        <v>36</v>
      </c>
      <c r="E29" s="23" t="s">
        <v>45</v>
      </c>
      <c r="F29" s="45">
        <v>7257900</v>
      </c>
      <c r="G29" s="85">
        <v>7257900</v>
      </c>
      <c r="H29" s="38"/>
      <c r="K29" s="32"/>
      <c r="L29" s="32"/>
    </row>
    <row r="30" spans="1:12" s="32" customFormat="1" ht="15" customHeight="1" x14ac:dyDescent="0.25">
      <c r="A30" s="118"/>
      <c r="B30" s="130"/>
      <c r="C30" s="103"/>
      <c r="D30" s="158"/>
      <c r="E30" s="21" t="s">
        <v>11</v>
      </c>
      <c r="F30" s="51">
        <v>25501232.25</v>
      </c>
      <c r="G30" s="51">
        <v>25501232.25</v>
      </c>
      <c r="H30" s="38"/>
      <c r="K30" s="67"/>
      <c r="L30" s="67"/>
    </row>
    <row r="31" spans="1:12" s="32" customFormat="1" ht="15.75" customHeight="1" x14ac:dyDescent="0.25">
      <c r="A31" s="118"/>
      <c r="B31" s="130"/>
      <c r="C31" s="104" t="s">
        <v>58</v>
      </c>
      <c r="D31" s="158"/>
      <c r="E31" s="21" t="s">
        <v>45</v>
      </c>
      <c r="F31" s="56">
        <v>549300</v>
      </c>
      <c r="G31" s="56">
        <v>0</v>
      </c>
      <c r="H31" s="38"/>
      <c r="K31" s="67"/>
      <c r="L31" s="67"/>
    </row>
    <row r="32" spans="1:12" ht="15.75" customHeight="1" thickBot="1" x14ac:dyDescent="0.3">
      <c r="A32" s="112"/>
      <c r="B32" s="131"/>
      <c r="C32" s="105"/>
      <c r="D32" s="116"/>
      <c r="E32" s="69" t="s">
        <v>11</v>
      </c>
      <c r="F32" s="70">
        <v>61027</v>
      </c>
      <c r="G32" s="70">
        <v>0</v>
      </c>
      <c r="H32" s="38"/>
      <c r="K32" s="26">
        <f>F29+F30+F32+F31</f>
        <v>33369459.25</v>
      </c>
      <c r="L32" s="26">
        <f>G29+G30+G31+G32</f>
        <v>32759132.25</v>
      </c>
    </row>
    <row r="33" spans="1:12" ht="33.75" customHeight="1" thickBot="1" x14ac:dyDescent="0.3">
      <c r="A33" s="111" t="s">
        <v>16</v>
      </c>
      <c r="B33" s="140" t="s">
        <v>70</v>
      </c>
      <c r="C33" s="12" t="s">
        <v>17</v>
      </c>
      <c r="D33" s="132" t="s">
        <v>37</v>
      </c>
      <c r="E33" s="43" t="s">
        <v>11</v>
      </c>
      <c r="F33" s="45">
        <v>280000</v>
      </c>
      <c r="G33" s="45">
        <v>280000</v>
      </c>
      <c r="H33" s="38"/>
      <c r="K33" s="32"/>
      <c r="L33" s="32"/>
    </row>
    <row r="34" spans="1:12" s="32" customFormat="1" ht="27" customHeight="1" x14ac:dyDescent="0.25">
      <c r="A34" s="118"/>
      <c r="B34" s="141"/>
      <c r="C34" s="81" t="s">
        <v>55</v>
      </c>
      <c r="D34" s="133"/>
      <c r="E34" s="43" t="s">
        <v>11</v>
      </c>
      <c r="F34" s="51">
        <v>325000</v>
      </c>
      <c r="G34" s="51">
        <v>325000</v>
      </c>
      <c r="H34" s="38"/>
    </row>
    <row r="35" spans="1:12" ht="22.5" customHeight="1" thickBot="1" x14ac:dyDescent="0.3">
      <c r="A35" s="112"/>
      <c r="B35" s="142"/>
      <c r="C35" s="13" t="s">
        <v>19</v>
      </c>
      <c r="D35" s="134"/>
      <c r="E35" s="17" t="s">
        <v>11</v>
      </c>
      <c r="F35" s="66">
        <v>351000</v>
      </c>
      <c r="G35" s="66">
        <v>351000</v>
      </c>
      <c r="H35" s="38"/>
      <c r="K35" s="26">
        <f>F33+F34+F35</f>
        <v>956000</v>
      </c>
      <c r="L35" s="26">
        <f>G33+G34+G35</f>
        <v>956000</v>
      </c>
    </row>
    <row r="36" spans="1:12" ht="89.25" customHeight="1" thickBot="1" x14ac:dyDescent="0.3">
      <c r="A36" s="87" t="s">
        <v>18</v>
      </c>
      <c r="B36" s="88" t="s">
        <v>71</v>
      </c>
      <c r="C36" s="89" t="s">
        <v>20</v>
      </c>
      <c r="D36" s="90" t="s">
        <v>38</v>
      </c>
      <c r="E36" s="79" t="s">
        <v>11</v>
      </c>
      <c r="F36" s="91">
        <v>20000</v>
      </c>
      <c r="G36" s="91">
        <v>20000</v>
      </c>
      <c r="H36" s="38"/>
      <c r="K36" s="26">
        <f>F36</f>
        <v>20000</v>
      </c>
      <c r="L36" s="26">
        <f>G36</f>
        <v>20000</v>
      </c>
    </row>
    <row r="37" spans="1:12" ht="28.5" customHeight="1" x14ac:dyDescent="0.25">
      <c r="A37" s="111" t="s">
        <v>21</v>
      </c>
      <c r="B37" s="143" t="s">
        <v>72</v>
      </c>
      <c r="C37" s="14" t="s">
        <v>22</v>
      </c>
      <c r="D37" s="132" t="s">
        <v>39</v>
      </c>
      <c r="E37" s="39" t="s">
        <v>11</v>
      </c>
      <c r="F37" s="52">
        <v>3263761.16</v>
      </c>
      <c r="G37" s="45">
        <v>3263761.16</v>
      </c>
      <c r="K37" s="32"/>
      <c r="L37" s="32"/>
    </row>
    <row r="38" spans="1:12" ht="28.5" customHeight="1" x14ac:dyDescent="0.25">
      <c r="A38" s="118"/>
      <c r="B38" s="144"/>
      <c r="C38" s="15" t="s">
        <v>23</v>
      </c>
      <c r="D38" s="133"/>
      <c r="E38" s="20" t="s">
        <v>11</v>
      </c>
      <c r="F38" s="53">
        <v>42161310.020000003</v>
      </c>
      <c r="G38" s="51">
        <v>42161310.020000003</v>
      </c>
      <c r="K38" s="32"/>
      <c r="L38" s="32"/>
    </row>
    <row r="39" spans="1:12" ht="26.25" customHeight="1" x14ac:dyDescent="0.25">
      <c r="A39" s="118"/>
      <c r="B39" s="144"/>
      <c r="C39" s="104" t="s">
        <v>25</v>
      </c>
      <c r="D39" s="133"/>
      <c r="E39" s="20" t="s">
        <v>32</v>
      </c>
      <c r="F39" s="53">
        <v>700</v>
      </c>
      <c r="G39" s="51">
        <v>700</v>
      </c>
      <c r="K39" s="67"/>
      <c r="L39" s="67"/>
    </row>
    <row r="40" spans="1:12" ht="24.75" customHeight="1" x14ac:dyDescent="0.25">
      <c r="A40" s="118"/>
      <c r="B40" s="144"/>
      <c r="C40" s="103"/>
      <c r="D40" s="133"/>
      <c r="E40" s="20" t="s">
        <v>11</v>
      </c>
      <c r="F40" s="53">
        <v>86964</v>
      </c>
      <c r="G40" s="51">
        <v>86964</v>
      </c>
      <c r="K40" s="32"/>
      <c r="L40" s="32"/>
    </row>
    <row r="41" spans="1:12" ht="3.75" hidden="1" customHeight="1" x14ac:dyDescent="0.25">
      <c r="A41" s="118"/>
      <c r="B41" s="144"/>
      <c r="C41" s="15" t="s">
        <v>20</v>
      </c>
      <c r="D41" s="133"/>
      <c r="E41" s="20" t="s">
        <v>11</v>
      </c>
      <c r="F41" s="53"/>
      <c r="G41" s="51"/>
      <c r="K41" s="26"/>
      <c r="L41" s="26"/>
    </row>
    <row r="42" spans="1:12" ht="27" customHeight="1" x14ac:dyDescent="0.25">
      <c r="A42" s="118"/>
      <c r="B42" s="144"/>
      <c r="C42" s="15" t="s">
        <v>24</v>
      </c>
      <c r="D42" s="133"/>
      <c r="E42" s="21" t="s">
        <v>11</v>
      </c>
      <c r="F42" s="53">
        <v>779108.28</v>
      </c>
      <c r="G42" s="51">
        <v>779108.28</v>
      </c>
      <c r="K42" s="68">
        <f>F37+F38+F39+F40+F42+F43+F44</f>
        <v>46974961.95000001</v>
      </c>
      <c r="L42" s="68">
        <f>G37+G38+G39+G40+G42+G43+G44</f>
        <v>46974007.460000008</v>
      </c>
    </row>
    <row r="43" spans="1:12" s="32" customFormat="1" ht="30.75" customHeight="1" x14ac:dyDescent="0.25">
      <c r="A43" s="118"/>
      <c r="B43" s="144"/>
      <c r="C43" s="41" t="s">
        <v>10</v>
      </c>
      <c r="D43" s="133"/>
      <c r="E43" s="21" t="s">
        <v>11</v>
      </c>
      <c r="F43" s="54">
        <v>682164</v>
      </c>
      <c r="G43" s="46">
        <v>682164</v>
      </c>
    </row>
    <row r="44" spans="1:12" ht="24" customHeight="1" thickBot="1" x14ac:dyDescent="0.3">
      <c r="A44" s="112"/>
      <c r="B44" s="145"/>
      <c r="C44" s="16" t="s">
        <v>51</v>
      </c>
      <c r="D44" s="134"/>
      <c r="E44" s="22" t="s">
        <v>11</v>
      </c>
      <c r="F44" s="65">
        <v>954.49</v>
      </c>
      <c r="G44" s="71">
        <v>0</v>
      </c>
      <c r="H44" s="44"/>
      <c r="K44" s="28"/>
      <c r="L44" s="28"/>
    </row>
    <row r="45" spans="1:12" ht="23.25" customHeight="1" x14ac:dyDescent="0.25">
      <c r="A45" s="111" t="s">
        <v>28</v>
      </c>
      <c r="B45" s="113" t="s">
        <v>73</v>
      </c>
      <c r="C45" s="102" t="s">
        <v>29</v>
      </c>
      <c r="D45" s="132" t="s">
        <v>40</v>
      </c>
      <c r="E45" s="39" t="s">
        <v>32</v>
      </c>
      <c r="F45" s="86">
        <v>0</v>
      </c>
      <c r="G45" s="86">
        <v>0</v>
      </c>
      <c r="K45" s="67"/>
      <c r="L45" s="67"/>
    </row>
    <row r="46" spans="1:12" s="32" customFormat="1" ht="35.25" customHeight="1" x14ac:dyDescent="0.25">
      <c r="A46" s="118"/>
      <c r="B46" s="126"/>
      <c r="C46" s="103"/>
      <c r="D46" s="133"/>
      <c r="E46" s="21" t="s">
        <v>11</v>
      </c>
      <c r="F46" s="46">
        <v>14951367.09</v>
      </c>
      <c r="G46" s="46">
        <v>14951367.09</v>
      </c>
      <c r="K46" s="67"/>
      <c r="L46" s="67"/>
    </row>
    <row r="47" spans="1:12" ht="29.25" customHeight="1" x14ac:dyDescent="0.25">
      <c r="A47" s="135"/>
      <c r="B47" s="153"/>
      <c r="C47" s="80" t="s">
        <v>30</v>
      </c>
      <c r="D47" s="136"/>
      <c r="E47" s="20" t="s">
        <v>11</v>
      </c>
      <c r="F47" s="51">
        <v>993224.98</v>
      </c>
      <c r="G47" s="51">
        <v>993224.98</v>
      </c>
      <c r="K47" s="26">
        <f>F45+F47+F46</f>
        <v>15944592.07</v>
      </c>
      <c r="L47" s="26">
        <f>G45+G47+G46</f>
        <v>15944592.07</v>
      </c>
    </row>
    <row r="48" spans="1:12" s="32" customFormat="1" ht="23.25" customHeight="1" x14ac:dyDescent="0.25">
      <c r="A48" s="117" t="s">
        <v>41</v>
      </c>
      <c r="B48" s="125" t="s">
        <v>74</v>
      </c>
      <c r="C48" s="104" t="s">
        <v>13</v>
      </c>
      <c r="D48" s="119" t="s">
        <v>42</v>
      </c>
      <c r="E48" s="84" t="s">
        <v>44</v>
      </c>
      <c r="F48" s="56">
        <v>0</v>
      </c>
      <c r="G48" s="56">
        <v>0</v>
      </c>
      <c r="K48" s="26"/>
      <c r="L48" s="26"/>
    </row>
    <row r="49" spans="1:12" s="32" customFormat="1" ht="26.25" customHeight="1" x14ac:dyDescent="0.25">
      <c r="A49" s="118"/>
      <c r="B49" s="126"/>
      <c r="C49" s="122"/>
      <c r="D49" s="120"/>
      <c r="E49" s="64" t="s">
        <v>45</v>
      </c>
      <c r="F49" s="55">
        <v>0</v>
      </c>
      <c r="G49" s="55">
        <v>0</v>
      </c>
      <c r="K49" s="26"/>
      <c r="L49" s="26"/>
    </row>
    <row r="50" spans="1:12" s="32" customFormat="1" ht="24" customHeight="1" thickBot="1" x14ac:dyDescent="0.3">
      <c r="A50" s="112"/>
      <c r="B50" s="114"/>
      <c r="C50" s="105"/>
      <c r="D50" s="121"/>
      <c r="E50" s="22" t="s">
        <v>11</v>
      </c>
      <c r="F50" s="72">
        <v>680000</v>
      </c>
      <c r="G50" s="72">
        <v>680000</v>
      </c>
      <c r="K50" s="26">
        <f>F48+F49+F50</f>
        <v>680000</v>
      </c>
      <c r="L50" s="26">
        <f>G48+G49+G50</f>
        <v>680000</v>
      </c>
    </row>
    <row r="51" spans="1:12" s="32" customFormat="1" ht="19.5" hidden="1" customHeight="1" x14ac:dyDescent="0.25">
      <c r="A51" s="123" t="s">
        <v>46</v>
      </c>
      <c r="B51" s="113" t="s">
        <v>75</v>
      </c>
      <c r="C51" s="94" t="s">
        <v>20</v>
      </c>
      <c r="D51" s="115" t="s">
        <v>48</v>
      </c>
      <c r="E51" s="78" t="s">
        <v>45</v>
      </c>
      <c r="F51" s="76"/>
      <c r="G51" s="77"/>
      <c r="H51" s="100"/>
      <c r="K51" s="26"/>
      <c r="L51" s="26"/>
    </row>
    <row r="52" spans="1:12" s="32" customFormat="1" ht="104.25" customHeight="1" thickBot="1" x14ac:dyDescent="0.3">
      <c r="A52" s="124"/>
      <c r="B52" s="114"/>
      <c r="C52" s="95"/>
      <c r="D52" s="116"/>
      <c r="E52" s="79" t="s">
        <v>11</v>
      </c>
      <c r="F52" s="73">
        <v>16170</v>
      </c>
      <c r="G52" s="82">
        <v>16170</v>
      </c>
      <c r="H52" s="100"/>
      <c r="K52" s="26">
        <f>F52</f>
        <v>16170</v>
      </c>
      <c r="L52" s="26">
        <f>G52</f>
        <v>16170</v>
      </c>
    </row>
    <row r="53" spans="1:12" s="32" customFormat="1" ht="74.25" customHeight="1" thickBot="1" x14ac:dyDescent="0.3">
      <c r="A53" s="59" t="s">
        <v>47</v>
      </c>
      <c r="B53" s="57" t="s">
        <v>76</v>
      </c>
      <c r="C53" s="60" t="s">
        <v>25</v>
      </c>
      <c r="D53" s="58" t="s">
        <v>50</v>
      </c>
      <c r="E53" s="61" t="s">
        <v>11</v>
      </c>
      <c r="F53" s="74">
        <v>225000</v>
      </c>
      <c r="G53" s="75">
        <v>455700</v>
      </c>
      <c r="H53" s="62"/>
      <c r="K53" s="26">
        <f>F53</f>
        <v>225000</v>
      </c>
      <c r="L53" s="26">
        <f>G53</f>
        <v>455700</v>
      </c>
    </row>
    <row r="54" spans="1:12" s="32" customFormat="1" ht="26.25" customHeight="1" x14ac:dyDescent="0.25">
      <c r="A54" s="111" t="s">
        <v>53</v>
      </c>
      <c r="B54" s="113" t="s">
        <v>77</v>
      </c>
      <c r="C54" s="94" t="s">
        <v>25</v>
      </c>
      <c r="D54" s="115" t="s">
        <v>54</v>
      </c>
      <c r="E54" s="96" t="s">
        <v>11</v>
      </c>
      <c r="F54" s="98">
        <v>5000</v>
      </c>
      <c r="G54" s="98">
        <v>5000</v>
      </c>
      <c r="H54" s="101"/>
      <c r="K54" s="26"/>
      <c r="L54" s="26"/>
    </row>
    <row r="55" spans="1:12" s="32" customFormat="1" ht="45.75" customHeight="1" thickBot="1" x14ac:dyDescent="0.3">
      <c r="A55" s="112"/>
      <c r="B55" s="114"/>
      <c r="C55" s="95"/>
      <c r="D55" s="116"/>
      <c r="E55" s="97"/>
      <c r="F55" s="99"/>
      <c r="G55" s="99"/>
      <c r="H55" s="101"/>
      <c r="K55" s="26">
        <f>F54</f>
        <v>5000</v>
      </c>
      <c r="L55" s="26">
        <f>G54</f>
        <v>5000</v>
      </c>
    </row>
    <row r="56" spans="1:12" ht="29.25" customHeight="1" thickBot="1" x14ac:dyDescent="0.3">
      <c r="A56" s="137" t="s">
        <v>27</v>
      </c>
      <c r="B56" s="138"/>
      <c r="C56" s="138"/>
      <c r="D56" s="138"/>
      <c r="E56" s="139"/>
      <c r="F56" s="33">
        <f>F15+F16+F19+F24+F27+F28+F29+F32+F33+F35+F36+F37+F38+F39+F40+F42+F43+F45+F47+F48+F49+F50+F51+F52+F54+F44+F30+F23+F22+F53+F34+F18+F46+F31+F26+F17</f>
        <v>209889720.06999999</v>
      </c>
      <c r="G56" s="33">
        <f>G15+G16+G19+G24+G25+G27+G28+G29+G32+G33+G35+G36+G37+G38+G39+G40+G41+G42+G43+G45+G47+G48+G49+G50+G51+G52+G54+G44+G30+G23+G22+G53+G34+G46+G31+G26+G18</f>
        <v>169458664.06999999</v>
      </c>
    </row>
    <row r="57" spans="1:12" ht="12" customHeight="1" x14ac:dyDescent="0.25">
      <c r="A57" s="7"/>
      <c r="B57" s="11"/>
      <c r="C57" s="8"/>
      <c r="D57" s="7"/>
      <c r="E57" s="7"/>
      <c r="F57" s="9"/>
      <c r="K57" s="29">
        <f>K19+K24+K28+K32+K35+K36+K42+K47+K50+K52+K53+K55</f>
        <v>209889720.07000002</v>
      </c>
      <c r="L57" s="30">
        <f>L19+L24+L28+L32+L35+L36+L42+L47+L50+L52+L53+L55</f>
        <v>169458664.06999999</v>
      </c>
    </row>
    <row r="58" spans="1:12" ht="43.5" customHeight="1" x14ac:dyDescent="0.25">
      <c r="A58" s="2"/>
      <c r="B58" s="108" t="s">
        <v>61</v>
      </c>
      <c r="C58" s="108"/>
      <c r="D58" s="34"/>
      <c r="E58" s="109" t="s">
        <v>62</v>
      </c>
      <c r="F58" s="110"/>
    </row>
    <row r="59" spans="1:12" ht="15.75" x14ac:dyDescent="0.25">
      <c r="A59" s="2"/>
      <c r="B59" s="34"/>
      <c r="C59" s="35"/>
      <c r="D59" s="34"/>
      <c r="E59" s="34"/>
      <c r="F59" s="36"/>
    </row>
    <row r="60" spans="1:12" ht="31.5" x14ac:dyDescent="0.25">
      <c r="A60" s="2"/>
      <c r="B60" s="34" t="s">
        <v>56</v>
      </c>
      <c r="C60" s="35"/>
      <c r="D60" s="34"/>
      <c r="E60" s="109" t="s">
        <v>78</v>
      </c>
      <c r="F60" s="110"/>
    </row>
    <row r="61" spans="1:12" x14ac:dyDescent="0.25">
      <c r="A61" s="2"/>
      <c r="B61" s="2"/>
      <c r="C61" s="5"/>
      <c r="D61" s="2"/>
      <c r="E61" s="2"/>
      <c r="F61" s="4"/>
    </row>
    <row r="62" spans="1:12" x14ac:dyDescent="0.25">
      <c r="A62" s="2"/>
      <c r="B62" s="2"/>
      <c r="C62" s="5"/>
      <c r="D62" s="2"/>
      <c r="E62" s="2"/>
      <c r="F62" s="6"/>
    </row>
    <row r="63" spans="1:12" x14ac:dyDescent="0.25">
      <c r="A63" s="2"/>
      <c r="B63" s="2"/>
      <c r="C63" s="5"/>
      <c r="D63" s="2"/>
      <c r="E63" s="2"/>
    </row>
  </sheetData>
  <mergeCells count="65">
    <mergeCell ref="E1:H1"/>
    <mergeCell ref="E2:H2"/>
    <mergeCell ref="E3:H3"/>
    <mergeCell ref="E4:H4"/>
    <mergeCell ref="B45:B47"/>
    <mergeCell ref="F13:G13"/>
    <mergeCell ref="B11:G11"/>
    <mergeCell ref="C20:C21"/>
    <mergeCell ref="D29:D32"/>
    <mergeCell ref="B13:B14"/>
    <mergeCell ref="C13:C14"/>
    <mergeCell ref="D13:D14"/>
    <mergeCell ref="E13:E14"/>
    <mergeCell ref="E6:H6"/>
    <mergeCell ref="E7:H7"/>
    <mergeCell ref="E8:H8"/>
    <mergeCell ref="A20:A24"/>
    <mergeCell ref="B20:B24"/>
    <mergeCell ref="D20:D24"/>
    <mergeCell ref="D15:D19"/>
    <mergeCell ref="A15:A19"/>
    <mergeCell ref="B15:B19"/>
    <mergeCell ref="C22:C23"/>
    <mergeCell ref="A13:A14"/>
    <mergeCell ref="E60:F60"/>
    <mergeCell ref="A29:A32"/>
    <mergeCell ref="B29:B32"/>
    <mergeCell ref="A25:A28"/>
    <mergeCell ref="B25:B28"/>
    <mergeCell ref="D25:D28"/>
    <mergeCell ref="A45:A47"/>
    <mergeCell ref="D45:D47"/>
    <mergeCell ref="A56:E56"/>
    <mergeCell ref="D33:D35"/>
    <mergeCell ref="A33:A35"/>
    <mergeCell ref="B33:B35"/>
    <mergeCell ref="A37:A44"/>
    <mergeCell ref="B37:B44"/>
    <mergeCell ref="D37:D44"/>
    <mergeCell ref="B58:C58"/>
    <mergeCell ref="E58:F58"/>
    <mergeCell ref="C29:C30"/>
    <mergeCell ref="A54:A55"/>
    <mergeCell ref="B54:B55"/>
    <mergeCell ref="D54:D55"/>
    <mergeCell ref="D51:D52"/>
    <mergeCell ref="A48:A50"/>
    <mergeCell ref="D48:D50"/>
    <mergeCell ref="C39:C40"/>
    <mergeCell ref="C48:C50"/>
    <mergeCell ref="A51:A52"/>
    <mergeCell ref="B51:B52"/>
    <mergeCell ref="C51:C52"/>
    <mergeCell ref="B48:B50"/>
    <mergeCell ref="E9:H9"/>
    <mergeCell ref="C54:C55"/>
    <mergeCell ref="E54:E55"/>
    <mergeCell ref="F54:F55"/>
    <mergeCell ref="G54:G55"/>
    <mergeCell ref="H51:H52"/>
    <mergeCell ref="H54:H55"/>
    <mergeCell ref="C45:C46"/>
    <mergeCell ref="C31:C32"/>
    <mergeCell ref="C26:C27"/>
    <mergeCell ref="C17:C18"/>
  </mergeCells>
  <pageMargins left="0.19685039370078741" right="0.11811023622047245" top="0.19685039370078741" bottom="0.35433070866141736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Пр.11 (2024-25)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2023-12-22T02:43:20Z</dcterms:modified>
</cp:coreProperties>
</file>